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60" windowWidth="19035" windowHeight="13620"/>
  </bookViews>
  <sheets>
    <sheet name="Детали трубопроводов" sheetId="1" r:id="rId1"/>
  </sheets>
  <definedNames>
    <definedName name="_xlnm.Print_Area" localSheetId="0">'Детали трубопроводов'!$A$1:$AA$20</definedName>
  </definedNames>
  <calcPr calcId="145621" fullPrecision="0"/>
</workbook>
</file>

<file path=xl/calcChain.xml><?xml version="1.0" encoding="utf-8"?>
<calcChain xmlns="http://schemas.openxmlformats.org/spreadsheetml/2006/main">
  <c r="V11" i="1" l="1"/>
  <c r="V10" i="1"/>
  <c r="X11" i="1" l="1"/>
  <c r="W11" i="1"/>
  <c r="X10" i="1"/>
  <c r="V12" i="1"/>
  <c r="W10" i="1"/>
  <c r="W12" i="1" s="1"/>
  <c r="X12" i="1" l="1"/>
</calcChain>
</file>

<file path=xl/sharedStrings.xml><?xml version="1.0" encoding="utf-8"?>
<sst xmlns="http://schemas.openxmlformats.org/spreadsheetml/2006/main" count="69" uniqueCount="55">
  <si>
    <t>Идентифи-катор</t>
  </si>
  <si>
    <t>Маркировка системы</t>
  </si>
  <si>
    <t>Наименование чертежа трубопровода в соответствии с проектом</t>
  </si>
  <si>
    <t>Рабочее давление, (н/д, в/д)</t>
  </si>
  <si>
    <t>Марка стали</t>
  </si>
  <si>
    <t>Сумма без НДС, руб.</t>
  </si>
  <si>
    <t>Сумма с НДС, руб.</t>
  </si>
  <si>
    <t>Объект пускового комплекса</t>
  </si>
  <si>
    <t>Примечание</t>
  </si>
  <si>
    <t>Завод-изготовитель</t>
  </si>
  <si>
    <t>Статья затрат (Оборудование/Материалы)</t>
  </si>
  <si>
    <t>Разработчик РД</t>
  </si>
  <si>
    <t>№ п/п</t>
  </si>
  <si>
    <t>Группа по ПНАЭГ 7-008-89</t>
  </si>
  <si>
    <t>Срок поставки (с указанием конкретной даты)</t>
  </si>
  <si>
    <t>Наименование изделия</t>
  </si>
  <si>
    <t>ОСТ, ТУ, Чертеж</t>
  </si>
  <si>
    <t>кол-во</t>
  </si>
  <si>
    <t>Масса ед. (без учета арматуры), кг</t>
  </si>
  <si>
    <t>Масса Всего. (без учета арматуры), кг</t>
  </si>
  <si>
    <t>Класс безопасности по НП-001-97 (ПНАЭГ 01-011-97)</t>
  </si>
  <si>
    <t>Ед. измерения</t>
  </si>
  <si>
    <t>Номер специикации, № Изм.</t>
  </si>
  <si>
    <t>Номер чертежа, № Изм.</t>
  </si>
  <si>
    <t>Номер сметы, № Изм.</t>
  </si>
  <si>
    <t xml:space="preserve"> Всего Базовая стоимость по смете, в ценах 2000 года, в руб.</t>
  </si>
  <si>
    <t>1</t>
  </si>
  <si>
    <t>28.СИО.211184246</t>
  </si>
  <si>
    <t>TP</t>
  </si>
  <si>
    <t>Трубопроводы газовых сдувок Рр&gt;2,2 Мпа</t>
  </si>
  <si>
    <t>в/д</t>
  </si>
  <si>
    <t>отвод 15°-32x3,5-200x200-439-R150</t>
  </si>
  <si>
    <t xml:space="preserve">16 ОСТ 24.125.03-89 </t>
  </si>
  <si>
    <t>08Х18Н10Т ТУ 14-3P-197-2001</t>
  </si>
  <si>
    <t>шт</t>
  </si>
  <si>
    <t>-</t>
  </si>
  <si>
    <t>R4.00580.1.0.11 изм.1</t>
  </si>
  <si>
    <t>R4.00580.7.1.11</t>
  </si>
  <si>
    <t xml:space="preserve"> R4.00580.3.2.16, п.1</t>
  </si>
  <si>
    <t>оборудование</t>
  </si>
  <si>
    <t>Реакторное отделение. Герметичная часть</t>
  </si>
  <si>
    <t>1/1</t>
  </si>
  <si>
    <t xml:space="preserve"> </t>
  </si>
  <si>
    <t>Тр-д III, среда - азот, Рр=5,88 МПа,Тр=150°С, Рп=8,1 МПа, Тп&gt;=5°С</t>
  </si>
  <si>
    <t>2</t>
  </si>
  <si>
    <t>28.СИО.211184247</t>
  </si>
  <si>
    <t>отвод 90°-32x3,5-200x200-636-R150</t>
  </si>
  <si>
    <t>20 ОСТ 24.125.03-89</t>
  </si>
  <si>
    <t>Итого:</t>
  </si>
  <si>
    <t>Цена за кг., без НДС, руб.</t>
  </si>
  <si>
    <t>Спецификация. Поставка отводов  для сооружения энергоблока № 4 Ростовской АЭС.</t>
  </si>
  <si>
    <t>ОТ ПОСТАВЩИКА</t>
  </si>
  <si>
    <t>ОТ ПОКУПАТЕЛЯ</t>
  </si>
  <si>
    <t>Приложение № 1.2 к договору № _____________________от _____________________</t>
  </si>
  <si>
    <t>Сумма  НДС,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</si>
</sst>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sz val="10"/>
      <color theme="1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0" xfId="0" applyFont="1" applyFill="1"/>
    <xf numFmtId="0" fontId="1" fillId="0" borderId="0" xfId="0" applyFont="1" applyFill="1"/>
    <xf numFmtId="0" fontId="4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left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1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49" fontId="4" fillId="0" borderId="0" xfId="0" applyNumberFormat="1" applyFont="1" applyFill="1" applyBorder="1" applyAlignment="1">
      <alignment horizontal="right"/>
    </xf>
    <xf numFmtId="49" fontId="2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165" fontId="1" fillId="0" borderId="0" xfId="0" applyNumberFormat="1" applyFont="1" applyFill="1"/>
    <xf numFmtId="49" fontId="1" fillId="0" borderId="0" xfId="0" applyNumberFormat="1" applyFont="1" applyFill="1"/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/>
    <xf numFmtId="164" fontId="0" fillId="0" borderId="1" xfId="0" applyNumberForma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165" fontId="5" fillId="0" borderId="0" xfId="0" applyNumberFormat="1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textRotation="90" wrapText="1"/>
    </xf>
    <xf numFmtId="49" fontId="2" fillId="0" borderId="3" xfId="0" applyNumberFormat="1" applyFont="1" applyBorder="1" applyAlignment="1">
      <alignment horizontal="center" vertical="center" textRotation="90" wrapText="1"/>
    </xf>
    <xf numFmtId="49" fontId="2" fillId="0" borderId="4" xfId="0" applyNumberFormat="1" applyFont="1" applyBorder="1" applyAlignment="1">
      <alignment horizontal="center" vertical="center" textRotation="90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textRotation="90" wrapText="1"/>
    </xf>
    <xf numFmtId="165" fontId="2" fillId="0" borderId="3" xfId="0" applyNumberFormat="1" applyFont="1" applyBorder="1" applyAlignment="1">
      <alignment horizontal="center" vertical="center" textRotation="90" wrapText="1"/>
    </xf>
    <xf numFmtId="165" fontId="2" fillId="0" borderId="4" xfId="0" applyNumberFormat="1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2:AN19"/>
  <sheetViews>
    <sheetView tabSelected="1" view="pageBreakPreview" zoomScaleNormal="95" zoomScaleSheetLayoutView="100" workbookViewId="0">
      <selection activeCell="Y17" sqref="Y17"/>
    </sheetView>
  </sheetViews>
  <sheetFormatPr defaultRowHeight="12.75" x14ac:dyDescent="0.2"/>
  <cols>
    <col min="1" max="1" width="4.85546875" style="17" customWidth="1"/>
    <col min="2" max="2" width="9.5703125" style="16" customWidth="1"/>
    <col min="3" max="3" width="4.42578125" style="16" customWidth="1"/>
    <col min="4" max="4" width="22" style="17" customWidth="1"/>
    <col min="5" max="5" width="3.85546875" style="16" customWidth="1"/>
    <col min="6" max="6" width="18.28515625" style="16" customWidth="1"/>
    <col min="7" max="7" width="12.28515625" style="16" customWidth="1"/>
    <col min="8" max="8" width="13.85546875" style="16" customWidth="1"/>
    <col min="9" max="9" width="5.85546875" style="18" customWidth="1"/>
    <col min="10" max="10" width="4.28515625" style="16" customWidth="1"/>
    <col min="11" max="11" width="5.42578125" style="16" customWidth="1"/>
    <col min="12" max="12" width="7.42578125" style="18" customWidth="1"/>
    <col min="13" max="13" width="3.5703125" style="16" customWidth="1"/>
    <col min="14" max="14" width="5.140625" style="16" customWidth="1"/>
    <col min="15" max="15" width="11.28515625" style="16" customWidth="1"/>
    <col min="16" max="16" width="10.140625" style="16" customWidth="1"/>
    <col min="17" max="17" width="11" style="16" customWidth="1"/>
    <col min="18" max="18" width="13.140625" style="16" customWidth="1"/>
    <col min="19" max="19" width="18.5703125" style="16" customWidth="1"/>
    <col min="20" max="20" width="4.42578125" style="17" customWidth="1"/>
    <col min="21" max="21" width="9" style="16" customWidth="1"/>
    <col min="22" max="23" width="8.5703125" style="16" customWidth="1"/>
    <col min="24" max="24" width="8" style="16" customWidth="1"/>
    <col min="25" max="25" width="10.42578125" style="16" customWidth="1"/>
    <col min="26" max="26" width="7.5703125" style="16" customWidth="1"/>
    <col min="27" max="27" width="23.5703125" style="16" customWidth="1"/>
    <col min="28" max="28" width="10.42578125" hidden="1" customWidth="1"/>
  </cols>
  <sheetData>
    <row r="2" spans="1:40" x14ac:dyDescent="0.2">
      <c r="R2" s="32"/>
      <c r="S2" s="33"/>
      <c r="T2" s="32"/>
      <c r="U2" s="32"/>
      <c r="V2" s="34" t="s">
        <v>53</v>
      </c>
      <c r="W2" s="34"/>
      <c r="X2" s="32"/>
      <c r="Y2" s="32"/>
      <c r="Z2" s="32"/>
      <c r="AA2" s="32"/>
      <c r="AB2" s="31"/>
    </row>
    <row r="3" spans="1:40" s="37" customFormat="1" ht="15.75" x14ac:dyDescent="0.25">
      <c r="A3" s="35"/>
      <c r="B3" s="36"/>
      <c r="C3" s="36"/>
      <c r="D3" s="35"/>
      <c r="E3" s="36"/>
      <c r="F3" s="46" t="s">
        <v>50</v>
      </c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36"/>
      <c r="S3" s="36"/>
      <c r="T3" s="35"/>
      <c r="U3" s="36"/>
      <c r="V3" s="36"/>
      <c r="W3" s="36"/>
      <c r="X3" s="36"/>
      <c r="Y3" s="36"/>
      <c r="Z3" s="36"/>
      <c r="AA3" s="36"/>
    </row>
    <row r="5" spans="1:40" s="2" customFormat="1" x14ac:dyDescent="0.2">
      <c r="A5" s="20"/>
      <c r="B5" s="11"/>
      <c r="D5" s="9"/>
      <c r="I5" s="19"/>
      <c r="Q5" s="3"/>
      <c r="R5" s="13"/>
      <c r="S5" s="13"/>
      <c r="T5" s="14"/>
      <c r="U5" s="3"/>
      <c r="V5" s="3"/>
      <c r="W5" s="3"/>
      <c r="X5" s="3"/>
      <c r="Y5" s="3"/>
      <c r="Z5" s="3"/>
      <c r="AA5" s="3"/>
      <c r="AG5" s="1"/>
      <c r="AH5" s="1"/>
      <c r="AI5" s="1"/>
      <c r="AJ5" s="1"/>
    </row>
    <row r="6" spans="1:40" s="7" customFormat="1" ht="12" customHeight="1" x14ac:dyDescent="0.2">
      <c r="A6" s="58" t="s">
        <v>12</v>
      </c>
      <c r="B6" s="47" t="s">
        <v>0</v>
      </c>
      <c r="C6" s="47" t="s">
        <v>1</v>
      </c>
      <c r="D6" s="61" t="s">
        <v>2</v>
      </c>
      <c r="E6" s="47" t="s">
        <v>3</v>
      </c>
      <c r="F6" s="50" t="s">
        <v>15</v>
      </c>
      <c r="G6" s="50" t="s">
        <v>16</v>
      </c>
      <c r="H6" s="47" t="s">
        <v>4</v>
      </c>
      <c r="I6" s="64" t="s">
        <v>17</v>
      </c>
      <c r="J6" s="47" t="s">
        <v>21</v>
      </c>
      <c r="K6" s="47" t="s">
        <v>18</v>
      </c>
      <c r="L6" s="47" t="s">
        <v>19</v>
      </c>
      <c r="M6" s="47" t="s">
        <v>13</v>
      </c>
      <c r="N6" s="47" t="s">
        <v>20</v>
      </c>
      <c r="O6" s="50" t="s">
        <v>23</v>
      </c>
      <c r="P6" s="50" t="s">
        <v>22</v>
      </c>
      <c r="Q6" s="50" t="s">
        <v>24</v>
      </c>
      <c r="R6" s="50" t="s">
        <v>10</v>
      </c>
      <c r="S6" s="47" t="s">
        <v>7</v>
      </c>
      <c r="T6" s="51" t="s">
        <v>11</v>
      </c>
      <c r="U6" s="50" t="s">
        <v>49</v>
      </c>
      <c r="V6" s="54" t="s">
        <v>5</v>
      </c>
      <c r="W6" s="54" t="s">
        <v>54</v>
      </c>
      <c r="X6" s="54" t="s">
        <v>6</v>
      </c>
      <c r="Y6" s="50" t="s">
        <v>14</v>
      </c>
      <c r="Z6" s="50" t="s">
        <v>9</v>
      </c>
      <c r="AA6" s="50" t="s">
        <v>8</v>
      </c>
      <c r="AB6" s="55" t="s">
        <v>25</v>
      </c>
      <c r="AC6" s="4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0" s="7" customFormat="1" ht="12" customHeight="1" x14ac:dyDescent="0.2">
      <c r="A7" s="59"/>
      <c r="B7" s="48"/>
      <c r="C7" s="48"/>
      <c r="D7" s="62"/>
      <c r="E7" s="48"/>
      <c r="F7" s="50"/>
      <c r="G7" s="50"/>
      <c r="H7" s="48"/>
      <c r="I7" s="65"/>
      <c r="J7" s="48"/>
      <c r="K7" s="48"/>
      <c r="L7" s="48"/>
      <c r="M7" s="48"/>
      <c r="N7" s="48"/>
      <c r="O7" s="50"/>
      <c r="P7" s="50"/>
      <c r="Q7" s="50"/>
      <c r="R7" s="50"/>
      <c r="S7" s="48"/>
      <c r="T7" s="52"/>
      <c r="U7" s="50"/>
      <c r="V7" s="54"/>
      <c r="W7" s="54"/>
      <c r="X7" s="54"/>
      <c r="Y7" s="50"/>
      <c r="Z7" s="50"/>
      <c r="AA7" s="50"/>
      <c r="AB7" s="56"/>
      <c r="AC7" s="4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0" s="7" customFormat="1" ht="150.75" customHeight="1" x14ac:dyDescent="0.2">
      <c r="A8" s="60"/>
      <c r="B8" s="49"/>
      <c r="C8" s="49"/>
      <c r="D8" s="63"/>
      <c r="E8" s="49"/>
      <c r="F8" s="50"/>
      <c r="G8" s="50"/>
      <c r="H8" s="49"/>
      <c r="I8" s="66"/>
      <c r="J8" s="49"/>
      <c r="K8" s="49"/>
      <c r="L8" s="49"/>
      <c r="M8" s="49"/>
      <c r="N8" s="49"/>
      <c r="O8" s="50"/>
      <c r="P8" s="50"/>
      <c r="Q8" s="50"/>
      <c r="R8" s="50"/>
      <c r="S8" s="49"/>
      <c r="T8" s="53"/>
      <c r="U8" s="50"/>
      <c r="V8" s="54"/>
      <c r="W8" s="54"/>
      <c r="X8" s="54"/>
      <c r="Y8" s="50"/>
      <c r="Z8" s="50"/>
      <c r="AA8" s="50"/>
      <c r="AB8" s="57"/>
      <c r="AC8" s="4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</row>
    <row r="9" spans="1:40" s="7" customFormat="1" ht="12" x14ac:dyDescent="0.2">
      <c r="A9" s="15">
        <v>1</v>
      </c>
      <c r="B9" s="8">
        <v>2</v>
      </c>
      <c r="C9" s="6">
        <v>3</v>
      </c>
      <c r="D9" s="10">
        <v>4</v>
      </c>
      <c r="E9" s="6">
        <v>5</v>
      </c>
      <c r="F9" s="6">
        <v>6</v>
      </c>
      <c r="G9" s="6">
        <v>7</v>
      </c>
      <c r="H9" s="6">
        <v>8</v>
      </c>
      <c r="I9" s="12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  <c r="P9" s="6">
        <v>16</v>
      </c>
      <c r="Q9" s="6">
        <v>17</v>
      </c>
      <c r="R9" s="6">
        <v>18</v>
      </c>
      <c r="S9" s="6">
        <v>19</v>
      </c>
      <c r="T9" s="6">
        <v>20</v>
      </c>
      <c r="U9" s="6">
        <v>21</v>
      </c>
      <c r="V9" s="6">
        <v>22</v>
      </c>
      <c r="W9" s="6">
        <v>23</v>
      </c>
      <c r="X9" s="6">
        <v>24</v>
      </c>
      <c r="Y9" s="6">
        <v>25</v>
      </c>
      <c r="Z9" s="6">
        <v>26</v>
      </c>
      <c r="AA9" s="6">
        <v>27</v>
      </c>
      <c r="AB9" s="6">
        <v>18</v>
      </c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0" ht="38.25" x14ac:dyDescent="0.2">
      <c r="A10" s="22" t="s">
        <v>26</v>
      </c>
      <c r="B10" s="21" t="s">
        <v>27</v>
      </c>
      <c r="C10" s="21" t="s">
        <v>28</v>
      </c>
      <c r="D10" s="22" t="s">
        <v>29</v>
      </c>
      <c r="E10" s="21" t="s">
        <v>30</v>
      </c>
      <c r="F10" s="21" t="s">
        <v>31</v>
      </c>
      <c r="G10" s="21" t="s">
        <v>32</v>
      </c>
      <c r="H10" s="21" t="s">
        <v>33</v>
      </c>
      <c r="I10" s="23">
        <v>2</v>
      </c>
      <c r="J10" s="21" t="s">
        <v>34</v>
      </c>
      <c r="K10" s="21">
        <v>1.08</v>
      </c>
      <c r="L10" s="23">
        <v>2.16</v>
      </c>
      <c r="M10" s="21" t="s">
        <v>35</v>
      </c>
      <c r="N10" s="21">
        <v>4</v>
      </c>
      <c r="O10" s="45" t="s">
        <v>36</v>
      </c>
      <c r="P10" s="45" t="s">
        <v>37</v>
      </c>
      <c r="Q10" s="45" t="s">
        <v>38</v>
      </c>
      <c r="R10" s="21" t="s">
        <v>39</v>
      </c>
      <c r="S10" s="21" t="s">
        <v>40</v>
      </c>
      <c r="T10" s="22" t="s">
        <v>41</v>
      </c>
      <c r="U10" s="21"/>
      <c r="V10" s="38">
        <f>ROUND(U10*L10,2)</f>
        <v>0</v>
      </c>
      <c r="W10" s="38">
        <f>ROUND(V10*0.18,2)</f>
        <v>0</v>
      </c>
      <c r="X10" s="38">
        <f>ROUND(V10*1.18,2)</f>
        <v>0</v>
      </c>
      <c r="Y10" s="25">
        <v>42186</v>
      </c>
      <c r="Z10" s="21" t="s">
        <v>42</v>
      </c>
      <c r="AA10" s="21" t="s">
        <v>43</v>
      </c>
      <c r="AB10" s="24">
        <v>379.02</v>
      </c>
    </row>
    <row r="11" spans="1:40" ht="38.25" x14ac:dyDescent="0.2">
      <c r="A11" s="22" t="s">
        <v>44</v>
      </c>
      <c r="B11" s="21" t="s">
        <v>45</v>
      </c>
      <c r="C11" s="21" t="s">
        <v>28</v>
      </c>
      <c r="D11" s="22" t="s">
        <v>29</v>
      </c>
      <c r="E11" s="21" t="s">
        <v>30</v>
      </c>
      <c r="F11" s="21" t="s">
        <v>46</v>
      </c>
      <c r="G11" s="21" t="s">
        <v>47</v>
      </c>
      <c r="H11" s="21" t="s">
        <v>33</v>
      </c>
      <c r="I11" s="23">
        <v>2</v>
      </c>
      <c r="J11" s="21" t="s">
        <v>34</v>
      </c>
      <c r="K11" s="21">
        <v>1.57</v>
      </c>
      <c r="L11" s="23">
        <v>3.14</v>
      </c>
      <c r="M11" s="21" t="s">
        <v>35</v>
      </c>
      <c r="N11" s="21">
        <v>4</v>
      </c>
      <c r="O11" s="45" t="s">
        <v>36</v>
      </c>
      <c r="P11" s="45" t="s">
        <v>37</v>
      </c>
      <c r="Q11" s="45" t="s">
        <v>38</v>
      </c>
      <c r="R11" s="21" t="s">
        <v>39</v>
      </c>
      <c r="S11" s="21" t="s">
        <v>40</v>
      </c>
      <c r="T11" s="22" t="s">
        <v>41</v>
      </c>
      <c r="U11" s="21"/>
      <c r="V11" s="38">
        <f>ROUND(U11*L11,2)</f>
        <v>0</v>
      </c>
      <c r="W11" s="38">
        <f>ROUND(V11*0.18,2)</f>
        <v>0</v>
      </c>
      <c r="X11" s="38">
        <f>ROUND(V11*1.18,2)</f>
        <v>0</v>
      </c>
      <c r="Y11" s="25">
        <v>42186</v>
      </c>
      <c r="Z11" s="21" t="s">
        <v>42</v>
      </c>
      <c r="AA11" s="21" t="s">
        <v>43</v>
      </c>
      <c r="AB11" s="24">
        <v>550.98</v>
      </c>
    </row>
    <row r="12" spans="1:40" s="30" customFormat="1" x14ac:dyDescent="0.2">
      <c r="A12" s="26"/>
      <c r="B12" s="27"/>
      <c r="C12" s="27"/>
      <c r="D12" s="26"/>
      <c r="E12" s="27"/>
      <c r="F12" s="27"/>
      <c r="G12" s="27" t="s">
        <v>48</v>
      </c>
      <c r="H12" s="27"/>
      <c r="I12" s="28"/>
      <c r="J12" s="27"/>
      <c r="K12" s="27"/>
      <c r="L12" s="28">
        <v>5.3</v>
      </c>
      <c r="M12" s="27"/>
      <c r="N12" s="27"/>
      <c r="O12" s="27"/>
      <c r="P12" s="27"/>
      <c r="Q12" s="27"/>
      <c r="R12" s="27"/>
      <c r="S12" s="27"/>
      <c r="T12" s="26"/>
      <c r="U12" s="27"/>
      <c r="V12" s="39">
        <f>SUM(V10:V11)</f>
        <v>0</v>
      </c>
      <c r="W12" s="39">
        <f>SUM(W10:W11)</f>
        <v>0</v>
      </c>
      <c r="X12" s="39">
        <f>SUM(X10:X11)</f>
        <v>0</v>
      </c>
      <c r="Y12" s="27"/>
      <c r="Z12" s="27"/>
      <c r="AA12" s="27"/>
      <c r="AB12" s="29">
        <v>930</v>
      </c>
    </row>
    <row r="15" spans="1:40" s="30" customFormat="1" x14ac:dyDescent="0.2">
      <c r="A15" s="40"/>
      <c r="B15" s="41"/>
      <c r="C15" s="42"/>
      <c r="D15" s="40"/>
      <c r="E15" s="42"/>
      <c r="F15" s="42"/>
      <c r="G15" s="42"/>
      <c r="H15" s="42"/>
      <c r="I15" s="43"/>
      <c r="J15" s="42"/>
      <c r="K15" s="42"/>
      <c r="L15" s="43"/>
      <c r="M15" s="42"/>
      <c r="N15" s="42"/>
      <c r="O15" s="42"/>
      <c r="P15" s="42"/>
      <c r="Q15" s="42"/>
      <c r="R15" s="42"/>
      <c r="S15" s="42"/>
      <c r="T15" s="40"/>
      <c r="U15" s="42"/>
      <c r="V15" s="42"/>
      <c r="W15" s="42"/>
      <c r="X15" s="42"/>
      <c r="Y15" s="42"/>
      <c r="Z15" s="42"/>
      <c r="AA15" s="42"/>
    </row>
    <row r="16" spans="1:40" s="30" customFormat="1" x14ac:dyDescent="0.2">
      <c r="A16" s="40"/>
      <c r="B16" s="42"/>
      <c r="C16" s="42"/>
      <c r="D16" s="40"/>
      <c r="E16" s="42"/>
      <c r="F16" s="42" t="s">
        <v>52</v>
      </c>
      <c r="G16" s="42"/>
      <c r="H16" s="42"/>
      <c r="I16" s="43"/>
      <c r="J16" s="42"/>
      <c r="K16" s="42"/>
      <c r="L16" s="43"/>
      <c r="M16" s="42"/>
      <c r="N16" s="42"/>
      <c r="O16" s="42"/>
      <c r="P16" s="42"/>
      <c r="Q16" s="42"/>
      <c r="R16" s="42"/>
      <c r="S16" s="42" t="s">
        <v>51</v>
      </c>
      <c r="T16" s="40"/>
      <c r="U16" s="42"/>
      <c r="V16" s="42"/>
      <c r="W16" s="42"/>
      <c r="X16" s="42"/>
      <c r="Y16" s="42"/>
      <c r="Z16" s="42"/>
      <c r="AA16" s="42"/>
    </row>
    <row r="17" spans="1:27" s="30" customFormat="1" x14ac:dyDescent="0.2">
      <c r="A17" s="40"/>
      <c r="B17" s="42"/>
      <c r="C17" s="42"/>
      <c r="D17" s="40"/>
      <c r="E17" s="42"/>
      <c r="F17" s="42"/>
      <c r="G17" s="42"/>
      <c r="H17" s="42"/>
      <c r="I17" s="43"/>
      <c r="J17" s="42"/>
      <c r="K17" s="42"/>
      <c r="L17" s="43"/>
      <c r="M17" s="42"/>
      <c r="N17" s="42"/>
      <c r="O17" s="42"/>
      <c r="P17" s="42"/>
      <c r="Q17" s="42"/>
      <c r="R17" s="42"/>
      <c r="S17" s="42"/>
      <c r="T17" s="40"/>
      <c r="U17" s="42"/>
      <c r="V17" s="42"/>
      <c r="W17" s="42"/>
      <c r="X17" s="42"/>
      <c r="Y17" s="42"/>
      <c r="Z17" s="42"/>
      <c r="AA17" s="42"/>
    </row>
    <row r="18" spans="1:27" s="30" customFormat="1" x14ac:dyDescent="0.2">
      <c r="A18" s="40"/>
      <c r="B18" s="42"/>
      <c r="C18" s="42"/>
      <c r="D18" s="40"/>
      <c r="E18" s="42"/>
      <c r="F18" s="42"/>
      <c r="G18" s="42"/>
      <c r="H18" s="42"/>
      <c r="I18" s="43"/>
      <c r="J18" s="42"/>
      <c r="K18" s="42"/>
      <c r="L18" s="43"/>
      <c r="M18" s="42"/>
      <c r="N18" s="42"/>
      <c r="O18" s="42"/>
      <c r="P18" s="42"/>
      <c r="Q18" s="42"/>
      <c r="R18" s="42"/>
      <c r="S18" s="42"/>
      <c r="T18" s="40"/>
      <c r="U18" s="42"/>
      <c r="V18" s="42"/>
      <c r="W18" s="42"/>
      <c r="X18" s="42"/>
      <c r="Y18" s="42"/>
      <c r="Z18" s="42"/>
    </row>
    <row r="19" spans="1:27" s="30" customFormat="1" x14ac:dyDescent="0.2">
      <c r="A19" s="40"/>
      <c r="B19" s="42"/>
      <c r="C19" s="42"/>
      <c r="D19" s="40"/>
      <c r="E19" s="42"/>
      <c r="F19" s="44"/>
      <c r="G19" s="42"/>
      <c r="H19" s="42"/>
      <c r="I19" s="43"/>
      <c r="J19" s="42"/>
      <c r="K19" s="42"/>
      <c r="L19" s="43"/>
      <c r="M19" s="42"/>
      <c r="N19" s="42"/>
      <c r="O19" s="42"/>
      <c r="P19" s="42"/>
      <c r="Q19" s="42"/>
      <c r="R19" s="42"/>
      <c r="S19" s="44"/>
      <c r="T19" s="40"/>
      <c r="U19" s="42"/>
      <c r="V19" s="42"/>
      <c r="W19" s="42"/>
      <c r="X19" s="42"/>
      <c r="Y19" s="42"/>
      <c r="Z19" s="42"/>
      <c r="AA19" s="42"/>
    </row>
  </sheetData>
  <mergeCells count="29">
    <mergeCell ref="X6:X8"/>
    <mergeCell ref="P6:P8"/>
    <mergeCell ref="Q6:Q8"/>
    <mergeCell ref="AB6:AB8"/>
    <mergeCell ref="U6:U8"/>
    <mergeCell ref="Z6:Z8"/>
    <mergeCell ref="Y6:Y8"/>
    <mergeCell ref="A6:A8"/>
    <mergeCell ref="B6:B8"/>
    <mergeCell ref="C6:C8"/>
    <mergeCell ref="D6:D8"/>
    <mergeCell ref="E6:E8"/>
    <mergeCell ref="W6:W8"/>
    <mergeCell ref="AA6:AA8"/>
    <mergeCell ref="I6:I8"/>
    <mergeCell ref="J6:J8"/>
    <mergeCell ref="K6:K8"/>
    <mergeCell ref="L6:L8"/>
    <mergeCell ref="M6:M8"/>
    <mergeCell ref="F3:Q3"/>
    <mergeCell ref="S6:S8"/>
    <mergeCell ref="R6:R8"/>
    <mergeCell ref="T6:T8"/>
    <mergeCell ref="V6:V8"/>
    <mergeCell ref="F6:F8"/>
    <mergeCell ref="G6:G8"/>
    <mergeCell ref="H6:H8"/>
    <mergeCell ref="N6:N8"/>
    <mergeCell ref="O6:O8"/>
  </mergeCells>
  <phoneticPr fontId="0" type="noConversion"/>
  <pageMargins left="0.4" right="0.17" top="0.55000000000000004" bottom="1" header="0.5" footer="0.5"/>
  <pageSetup paperSize="9" scale="54" fitToHeight="1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Детали трубопроводов</vt:lpstr>
      <vt:lpstr>'Детали трубопроводов'!Область_печати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Елена Валерьевна</dc:creator>
  <cp:lastModifiedBy>Николаева Елена Валерьевна</cp:lastModifiedBy>
  <cp:lastPrinted>2011-08-08T15:44:16Z</cp:lastPrinted>
  <dcterms:created xsi:type="dcterms:W3CDTF">2009-06-01T10:13:43Z</dcterms:created>
  <dcterms:modified xsi:type="dcterms:W3CDTF">2014-11-07T07:22:36Z</dcterms:modified>
</cp:coreProperties>
</file>